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sena4-my.sharepoint.com/personal/mdelahoz_sena_edu_co/Documents/1. CONTRATACION 2026/CONTRATACION 2026/1.0 CONTRATACION abril - dic/11. SEGUNDO SEMESTRE/CTOS INSTRUCTORES/MECEDES BIVANQUEZ/"/>
    </mc:Choice>
  </mc:AlternateContent>
  <xr:revisionPtr revIDLastSave="13" documentId="13_ncr:1_{2CE07622-A096-4194-99F6-38980AE10EDA}" xr6:coauthVersionLast="47" xr6:coauthVersionMax="47" xr10:uidLastSave="{C0BD19FE-3023-42F1-89E5-1F12A05527CD}"/>
  <bookViews>
    <workbookView xWindow="-108" yWindow="-108" windowWidth="23256" windowHeight="12456" xr2:uid="{E6B9A171-408A-47CB-A4E8-BA8B4A133C2F}"/>
  </bookViews>
  <sheets>
    <sheet name="Hoja2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8" i="2" l="1"/>
  <c r="C14" i="2"/>
  <c r="C12" i="2"/>
  <c r="C4" i="2" l="1"/>
  <c r="B15" i="2" l="1"/>
  <c r="C13" i="2"/>
  <c r="C11" i="2"/>
  <c r="C10" i="2"/>
  <c r="C9" i="2"/>
  <c r="C8" i="2"/>
  <c r="C7" i="2"/>
  <c r="C6" i="2"/>
  <c r="C5" i="2"/>
  <c r="C3" i="2"/>
  <c r="C15" i="2" l="1"/>
  <c r="D4" i="2" s="1"/>
  <c r="D10" i="2" l="1"/>
  <c r="D3" i="2"/>
  <c r="D13" i="2"/>
  <c r="D11" i="2"/>
  <c r="D9" i="2"/>
  <c r="D7" i="2"/>
  <c r="D5" i="2"/>
  <c r="D14" i="2"/>
  <c r="D6" i="2"/>
  <c r="D12" i="2"/>
  <c r="D8" i="2"/>
</calcChain>
</file>

<file path=xl/sharedStrings.xml><?xml version="1.0" encoding="utf-8"?>
<sst xmlns="http://schemas.openxmlformats.org/spreadsheetml/2006/main" count="17" uniqueCount="17">
  <si>
    <t>TIEMPO COMPLETO</t>
  </si>
  <si>
    <t>MES</t>
  </si>
  <si>
    <t>DIAS</t>
  </si>
  <si>
    <t>HONORARIOS</t>
  </si>
  <si>
    <t>FEBRERO</t>
  </si>
  <si>
    <t>MARZO</t>
  </si>
  <si>
    <t>ABRIL</t>
  </si>
  <si>
    <t>MAYO</t>
  </si>
  <si>
    <t>JUNIO</t>
  </si>
  <si>
    <t>JULIO</t>
  </si>
  <si>
    <t>AGOSTO</t>
  </si>
  <si>
    <t>SEPTIEMBRE</t>
  </si>
  <si>
    <t>OCTUBRE</t>
  </si>
  <si>
    <t>DICIEMBRE</t>
  </si>
  <si>
    <t>TOTAL</t>
  </si>
  <si>
    <t>ENERO</t>
  </si>
  <si>
    <t>NOVIEMBRE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</si>
</sst>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4" formatCode="_-&quot;$&quot;\ * #,##0.00_-;\-&quot;$&quot;\ * #,##0.00_-;_-&quot;$&quot;\ * &quot;-&quot;??_-;_-@_-"/>
    <numFmt numFmtId="164" formatCode="&quot;$&quot;\ #,##0"/>
    <numFmt numFmtId="165" formatCode="_-&quot;$&quot;* #,##0.00_-;\-&quot;$&quot;* #,##0.00_-;_-&quot;$&quot;* &quot;-&quot;??_-;_-@_-"/>
    <numFmt numFmtId="166" formatCode="&quot;$&quot;#,##0;[Red]\-&quot;$&quot;#,##0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2"/>
      <color theme="1"/>
      <name val="Arial"/>
      <family val="2"/>
    </font>
    <font>
      <sz val="10"/>
      <name val="Arial"/>
      <family val="2"/>
    </font>
    <font>
      <sz val="8"/>
      <color rgb="FF000000"/>
      <name val="Calibri"/>
      <family val="2"/>
    </font>
    <font>
      <sz val="7"/>
      <color rgb="FF00000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rgb="FFFFFFFF"/>
        <bgColor indexed="64"/>
      </patternFill>
    </fill>
  </fills>
  <borders count="10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5">
    <xf numFmtId="0" fontId="0" fillId="0" borderId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6" fillId="0" borderId="0"/>
    <xf numFmtId="0" fontId="1" fillId="0" borderId="0"/>
  </cellStyleXfs>
  <cellXfs count="20">
    <xf numFmtId="0" fontId="0" fillId="0" borderId="0" xfId="0"/>
    <xf numFmtId="0" fontId="4" fillId="2" borderId="4" xfId="0" applyFont="1" applyFill="1" applyBorder="1"/>
    <xf numFmtId="164" fontId="5" fillId="2" borderId="5" xfId="0" applyNumberFormat="1" applyFont="1" applyFill="1" applyBorder="1" applyAlignment="1">
      <alignment horizontal="center" vertical="center" wrapText="1"/>
    </xf>
    <xf numFmtId="0" fontId="4" fillId="2" borderId="5" xfId="0" applyFont="1" applyFill="1" applyBorder="1"/>
    <xf numFmtId="0" fontId="0" fillId="0" borderId="4" xfId="0" applyBorder="1"/>
    <xf numFmtId="0" fontId="0" fillId="2" borderId="5" xfId="0" applyFill="1" applyBorder="1"/>
    <xf numFmtId="44" fontId="0" fillId="0" borderId="5" xfId="1" applyFont="1" applyBorder="1"/>
    <xf numFmtId="10" fontId="0" fillId="2" borderId="6" xfId="2" applyNumberFormat="1" applyFont="1" applyFill="1" applyBorder="1" applyAlignment="1">
      <alignment horizontal="center"/>
    </xf>
    <xf numFmtId="0" fontId="2" fillId="2" borderId="7" xfId="0" applyFont="1" applyFill="1" applyBorder="1" applyAlignment="1">
      <alignment vertical="center"/>
    </xf>
    <xf numFmtId="0" fontId="2" fillId="2" borderId="8" xfId="0" applyFont="1" applyFill="1" applyBorder="1" applyAlignment="1">
      <alignment horizontal="center" vertical="center"/>
    </xf>
    <xf numFmtId="165" fontId="2" fillId="2" borderId="8" xfId="0" applyNumberFormat="1" applyFont="1" applyFill="1" applyBorder="1" applyAlignment="1">
      <alignment vertical="center"/>
    </xf>
    <xf numFmtId="4" fontId="0" fillId="0" borderId="9" xfId="0" applyNumberFormat="1" applyBorder="1" applyAlignment="1">
      <alignment vertical="center"/>
    </xf>
    <xf numFmtId="165" fontId="0" fillId="0" borderId="5" xfId="1" applyNumberFormat="1" applyFont="1" applyBorder="1"/>
    <xf numFmtId="166" fontId="7" fillId="0" borderId="5" xfId="4" applyNumberFormat="1" applyFont="1" applyBorder="1" applyAlignment="1">
      <alignment horizontal="center" vertical="center" wrapText="1"/>
    </xf>
    <xf numFmtId="0" fontId="8" fillId="3" borderId="0" xfId="0" applyFont="1" applyFill="1" applyAlignment="1">
      <alignment horizontal="left" vertical="center" wrapText="1"/>
    </xf>
    <xf numFmtId="0" fontId="3" fillId="2" borderId="1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/>
    </xf>
    <xf numFmtId="10" fontId="0" fillId="0" borderId="0" xfId="0" applyNumberFormat="1"/>
    <xf numFmtId="9" fontId="0" fillId="0" borderId="0" xfId="0" applyNumberFormat="1"/>
  </cellXfs>
  <cellStyles count="5">
    <cellStyle name="Moneda" xfId="1" builtinId="4"/>
    <cellStyle name="Normal" xfId="0" builtinId="0"/>
    <cellStyle name="Normal 2" xfId="3" xr:uid="{9BE8EEEC-2459-4372-9218-F3D4E209ED31}"/>
    <cellStyle name="Normal 3" xfId="4" xr:uid="{1024AD22-47F7-418B-995C-C1DC0BB7E206}"/>
    <cellStyle name="Porcentaje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426EE51-B652-4421-8761-C8D37232D0FD}">
  <dimension ref="A1:H15"/>
  <sheetViews>
    <sheetView tabSelected="1" workbookViewId="0">
      <selection activeCell="C15" sqref="C15"/>
    </sheetView>
  </sheetViews>
  <sheetFormatPr baseColWidth="10" defaultRowHeight="14.4" x14ac:dyDescent="0.3"/>
  <cols>
    <col min="1" max="1" width="11.6640625" bestFit="1" customWidth="1"/>
    <col min="3" max="3" width="15.109375" bestFit="1" customWidth="1"/>
    <col min="4" max="4" width="14.6640625" bestFit="1" customWidth="1"/>
  </cols>
  <sheetData>
    <row r="1" spans="1:8" ht="18" x14ac:dyDescent="0.3">
      <c r="A1" s="15" t="s">
        <v>0</v>
      </c>
      <c r="B1" s="16"/>
      <c r="C1" s="16"/>
      <c r="D1" s="17"/>
    </row>
    <row r="2" spans="1:8" ht="15.6" x14ac:dyDescent="0.3">
      <c r="A2" s="1" t="s">
        <v>1</v>
      </c>
      <c r="B2" s="2" t="s">
        <v>2</v>
      </c>
      <c r="C2" s="3" t="s">
        <v>3</v>
      </c>
      <c r="D2" s="13">
        <v>3553123</v>
      </c>
    </row>
    <row r="3" spans="1:8" x14ac:dyDescent="0.3">
      <c r="A3" s="4" t="s">
        <v>15</v>
      </c>
      <c r="B3" s="5">
        <v>0</v>
      </c>
      <c r="C3" s="6">
        <f>ROUND(+$D$2/30*B3,0)</f>
        <v>0</v>
      </c>
      <c r="D3" s="7">
        <f>C3/$C$15</f>
        <v>0</v>
      </c>
    </row>
    <row r="4" spans="1:8" x14ac:dyDescent="0.3">
      <c r="A4" s="4" t="s">
        <v>4</v>
      </c>
      <c r="B4" s="5"/>
      <c r="C4" s="12">
        <f t="shared" ref="C4:C13" si="0">ROUND(+$D$2/30*B4,0)</f>
        <v>0</v>
      </c>
      <c r="D4" s="7">
        <f t="shared" ref="D4:D14" si="1">C4/$C$15</f>
        <v>0</v>
      </c>
      <c r="H4" s="18">
        <v>0.86770000000000003</v>
      </c>
    </row>
    <row r="5" spans="1:8" x14ac:dyDescent="0.3">
      <c r="A5" s="4" t="s">
        <v>5</v>
      </c>
      <c r="B5" s="5"/>
      <c r="C5" s="12">
        <f t="shared" si="0"/>
        <v>0</v>
      </c>
      <c r="D5" s="7">
        <f t="shared" si="1"/>
        <v>0</v>
      </c>
    </row>
    <row r="6" spans="1:8" x14ac:dyDescent="0.3">
      <c r="A6" s="4" t="s">
        <v>6</v>
      </c>
      <c r="B6" s="5"/>
      <c r="C6" s="12">
        <f t="shared" si="0"/>
        <v>0</v>
      </c>
      <c r="D6" s="7">
        <f t="shared" si="1"/>
        <v>0</v>
      </c>
      <c r="H6" s="19">
        <v>1</v>
      </c>
    </row>
    <row r="7" spans="1:8" x14ac:dyDescent="0.3">
      <c r="A7" s="4" t="s">
        <v>7</v>
      </c>
      <c r="B7" s="5"/>
      <c r="C7" s="12">
        <f t="shared" si="0"/>
        <v>0</v>
      </c>
      <c r="D7" s="7">
        <f t="shared" si="1"/>
        <v>0</v>
      </c>
    </row>
    <row r="8" spans="1:8" x14ac:dyDescent="0.3">
      <c r="A8" s="4" t="s">
        <v>8</v>
      </c>
      <c r="B8" s="5"/>
      <c r="C8" s="12">
        <f t="shared" si="0"/>
        <v>0</v>
      </c>
      <c r="D8" s="7">
        <f t="shared" si="1"/>
        <v>0</v>
      </c>
      <c r="F8" s="14"/>
      <c r="H8" s="18">
        <f>H4-H6</f>
        <v>-0.13229999999999997</v>
      </c>
    </row>
    <row r="9" spans="1:8" x14ac:dyDescent="0.3">
      <c r="A9" s="4" t="s">
        <v>9</v>
      </c>
      <c r="B9" s="5"/>
      <c r="C9" s="12">
        <f t="shared" si="0"/>
        <v>0</v>
      </c>
      <c r="D9" s="7">
        <f t="shared" si="1"/>
        <v>0</v>
      </c>
    </row>
    <row r="10" spans="1:8" x14ac:dyDescent="0.3">
      <c r="A10" s="4" t="s">
        <v>10</v>
      </c>
      <c r="B10" s="5">
        <v>28</v>
      </c>
      <c r="C10" s="12">
        <f t="shared" si="0"/>
        <v>3316248</v>
      </c>
      <c r="D10" s="7">
        <f t="shared" si="1"/>
        <v>0.20588234381133599</v>
      </c>
    </row>
    <row r="11" spans="1:8" x14ac:dyDescent="0.3">
      <c r="A11" s="4" t="s">
        <v>11</v>
      </c>
      <c r="B11" s="5">
        <v>30</v>
      </c>
      <c r="C11" s="12">
        <f t="shared" si="0"/>
        <v>3553123</v>
      </c>
      <c r="D11" s="7">
        <f t="shared" si="1"/>
        <v>0.22058823438113359</v>
      </c>
    </row>
    <row r="12" spans="1:8" x14ac:dyDescent="0.3">
      <c r="A12" s="4" t="s">
        <v>12</v>
      </c>
      <c r="B12" s="5">
        <v>30</v>
      </c>
      <c r="C12" s="12">
        <f>ROUND(+$D$2/30*B12,0)</f>
        <v>3553123</v>
      </c>
      <c r="D12" s="7">
        <f t="shared" si="1"/>
        <v>0.22058823438113359</v>
      </c>
    </row>
    <row r="13" spans="1:8" x14ac:dyDescent="0.3">
      <c r="A13" s="4" t="s">
        <v>16</v>
      </c>
      <c r="B13" s="5">
        <v>30</v>
      </c>
      <c r="C13" s="12">
        <f t="shared" si="0"/>
        <v>3553123</v>
      </c>
      <c r="D13" s="7">
        <f t="shared" si="1"/>
        <v>0.22058823438113359</v>
      </c>
    </row>
    <row r="14" spans="1:8" x14ac:dyDescent="0.3">
      <c r="A14" s="4" t="s">
        <v>13</v>
      </c>
      <c r="B14" s="5">
        <v>18</v>
      </c>
      <c r="C14" s="12">
        <f>ROUND(+$D$2/30*B14,0)</f>
        <v>2131874</v>
      </c>
      <c r="D14" s="7">
        <f t="shared" si="1"/>
        <v>0.13235295304526323</v>
      </c>
    </row>
    <row r="15" spans="1:8" ht="15" thickBot="1" x14ac:dyDescent="0.35">
      <c r="A15" s="8" t="s">
        <v>14</v>
      </c>
      <c r="B15" s="9">
        <f>SUM(B3:B14)</f>
        <v>136</v>
      </c>
      <c r="C15" s="10">
        <f>ROUND(SUM(C3:C14),0)</f>
        <v>16107491</v>
      </c>
      <c r="D15" s="11"/>
    </row>
  </sheetData>
  <mergeCells count="1">
    <mergeCell ref="A1:D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 user</dc:creator>
  <cp:lastModifiedBy>Malka Irina De La Hoz Jimenez</cp:lastModifiedBy>
  <dcterms:created xsi:type="dcterms:W3CDTF">2025-01-20T16:03:12Z</dcterms:created>
  <dcterms:modified xsi:type="dcterms:W3CDTF">2026-08-03T20:49:57Z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c111285-cafa-4fc9-8a9a-bd902089b24f_Enabled">
    <vt:lpwstr>true</vt:lpwstr>
  </property>
  <property fmtid="{D5CDD505-2E9C-101B-9397-08002B2CF9AE}" pid="3" name="MSIP_Label_fc111285-cafa-4fc9-8a9a-bd902089b24f_SetDate">
    <vt:lpwstr>2026-08-03T19:44:03Z</vt:lpwstr>
  </property>
  <property fmtid="{D5CDD505-2E9C-101B-9397-08002B2CF9AE}" pid="4" name="MSIP_Label_fc111285-cafa-4fc9-8a9a-bd902089b24f_Method">
    <vt:lpwstr>Privileged</vt:lpwstr>
  </property>
  <property fmtid="{D5CDD505-2E9C-101B-9397-08002B2CF9AE}" pid="5" name="MSIP_Label_fc111285-cafa-4fc9-8a9a-bd902089b24f_Name">
    <vt:lpwstr>Public</vt:lpwstr>
  </property>
  <property fmtid="{D5CDD505-2E9C-101B-9397-08002B2CF9AE}" pid="6" name="MSIP_Label_fc111285-cafa-4fc9-8a9a-bd902089b24f_SiteId">
    <vt:lpwstr>cbc2c381-2f2e-4d93-91d1-506c9316ace7</vt:lpwstr>
  </property>
  <property fmtid="{D5CDD505-2E9C-101B-9397-08002B2CF9AE}" pid="7" name="MSIP_Label_fc111285-cafa-4fc9-8a9a-bd902089b24f_ActionId">
    <vt:lpwstr>6ad5cc3e-19a0-4ad9-a1e0-8f65d8ff70a8</vt:lpwstr>
  </property>
  <property fmtid="{D5CDD505-2E9C-101B-9397-08002B2CF9AE}" pid="8" name="MSIP_Label_fc111285-cafa-4fc9-8a9a-bd902089b24f_ContentBits">
    <vt:lpwstr>0</vt:lpwstr>
  </property>
  <property fmtid="{D5CDD505-2E9C-101B-9397-08002B2CF9AE}" pid="9" name="MSIP_Label_fc111285-cafa-4fc9-8a9a-bd902089b24f_Tag">
    <vt:lpwstr>10, 0, 1, 1</vt:lpwstr>
  </property>
</Properties>
</file>